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200.0.6\fes\DGOFC\DGOFC_2021\CPI COVID\"/>
    </mc:Choice>
  </mc:AlternateContent>
  <bookViews>
    <workbookView xWindow="0" yWindow="0" windowWidth="21600" windowHeight="9735"/>
  </bookViews>
  <sheets>
    <sheet name="300" sheetId="1" r:id="rId1"/>
  </sheets>
  <definedNames>
    <definedName name="_xlnm.Print_Area" localSheetId="0">'300'!$A$1:$G$11</definedName>
    <definedName name="_xlnm.Print_Titles" localSheetId="0">'300'!$5:$7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G9" i="1"/>
  <c r="G10" i="1"/>
  <c r="G8" i="1"/>
  <c r="F9" i="1" l="1"/>
  <c r="F10" i="1"/>
  <c r="F8" i="1"/>
  <c r="F11" i="1" s="1"/>
  <c r="D11" i="1" l="1"/>
  <c r="E11" i="1"/>
  <c r="C11" i="1"/>
</calcChain>
</file>

<file path=xl/sharedStrings.xml><?xml version="1.0" encoding="utf-8"?>
<sst xmlns="http://schemas.openxmlformats.org/spreadsheetml/2006/main" count="18" uniqueCount="18">
  <si>
    <t>SECRETARIA DE ESTADO DA SAÚDE</t>
  </si>
  <si>
    <t>FUNDO ESTADUAL DE SAÚDE</t>
  </si>
  <si>
    <t>Total Geral</t>
  </si>
  <si>
    <t>Ação Orçamentária</t>
  </si>
  <si>
    <t>21C0-Enfrentamento da Emergência de Saúde Publica de Importância Internacional Decorrente do Coronavírus</t>
  </si>
  <si>
    <t>ENFRENTAMENTO DA EMERGENCIA DE SAUDE - NACIONAL (CREDITO EXTRAORDINARIO)</t>
  </si>
  <si>
    <t>00S7-Auxílio Financeiro aos Estados, ao Distrito Federal e aos Municípios relacionado ao Programa Federativo de Enfrentamento a COVID-19</t>
  </si>
  <si>
    <t xml:space="preserve">Programa Federativo de Enfrentamento ao Coronavírus - Recursos Vinculados </t>
  </si>
  <si>
    <t>-</t>
  </si>
  <si>
    <t>AÇÃO</t>
  </si>
  <si>
    <t>VALOR RECEBIDO</t>
  </si>
  <si>
    <t>VALOR EXECUTADO EM 2020</t>
  </si>
  <si>
    <t>VALOR EXECUTADO EM 2021</t>
  </si>
  <si>
    <t>RECURSO FEDERAL DESTINADO A PANDEMIA DO COVID-19</t>
  </si>
  <si>
    <t>Doação de produto de setença judicial (Justiça Federal) destinado â ações de enfrentamento ao Novo Coronavírus</t>
  </si>
  <si>
    <t>AÇÃO ORÇAMENTÁRIA</t>
  </si>
  <si>
    <t>VALOR TOTAL EXECUTADO</t>
  </si>
  <si>
    <t>SALDO A EXECUTAR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</si>
</sst>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3"/>
      <color indexed="8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>
      <alignment vertical="top"/>
    </xf>
    <xf numFmtId="0" fontId="1" fillId="0" borderId="0">
      <alignment vertical="top"/>
    </xf>
  </cellStyleXfs>
  <cellXfs count="19">
    <xf numFmtId="0" fontId="0" fillId="0" borderId="0" xfId="0"/>
    <xf numFmtId="0" fontId="2" fillId="2" borderId="0" xfId="2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 wrapText="1"/>
    </xf>
    <xf numFmtId="39" fontId="2" fillId="2" borderId="0" xfId="1" applyNumberFormat="1" applyFont="1" applyFill="1" applyAlignment="1">
      <alignment horizontal="center" vertical="center" wrapText="1"/>
    </xf>
    <xf numFmtId="0" fontId="1" fillId="0" borderId="0" xfId="2">
      <alignment vertical="top"/>
    </xf>
    <xf numFmtId="0" fontId="1" fillId="2" borderId="0" xfId="2" applyFill="1" applyAlignment="1">
      <alignment vertical="center"/>
    </xf>
    <xf numFmtId="0" fontId="1" fillId="2" borderId="0" xfId="2" applyFill="1" applyAlignment="1">
      <alignment horizontal="left" vertical="center"/>
    </xf>
    <xf numFmtId="39" fontId="0" fillId="2" borderId="0" xfId="1" applyNumberFormat="1" applyFont="1" applyFill="1" applyAlignment="1">
      <alignment vertical="center" wrapText="1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vertical="center" wrapText="1"/>
    </xf>
    <xf numFmtId="39" fontId="5" fillId="0" borderId="1" xfId="1" applyNumberFormat="1" applyFont="1" applyFill="1" applyBorder="1" applyAlignment="1">
      <alignment horizontal="right" vertical="center" wrapText="1"/>
    </xf>
    <xf numFmtId="39" fontId="5" fillId="3" borderId="1" xfId="1" applyNumberFormat="1" applyFont="1" applyFill="1" applyBorder="1" applyAlignment="1">
      <alignment horizontal="right" vertical="center" wrapText="1"/>
    </xf>
    <xf numFmtId="39" fontId="5" fillId="4" borderId="1" xfId="1" applyNumberFormat="1" applyFont="1" applyFill="1" applyBorder="1" applyAlignment="1">
      <alignment horizontal="right" vertical="center" wrapText="1"/>
    </xf>
    <xf numFmtId="0" fontId="3" fillId="2" borderId="0" xfId="2" applyFont="1" applyFill="1" applyAlignment="1">
      <alignment horizontal="center" vertical="top"/>
    </xf>
    <xf numFmtId="0" fontId="3" fillId="2" borderId="0" xfId="2" applyFont="1" applyFill="1" applyBorder="1" applyAlignment="1">
      <alignment horizontal="center" vertical="top"/>
    </xf>
    <xf numFmtId="0" fontId="4" fillId="5" borderId="2" xfId="2" applyFont="1" applyFill="1" applyBorder="1" applyAlignment="1">
      <alignment horizontal="center" vertical="center" wrapText="1"/>
    </xf>
    <xf numFmtId="0" fontId="4" fillId="5" borderId="3" xfId="2" applyFont="1" applyFill="1" applyBorder="1" applyAlignment="1">
      <alignment horizontal="center" vertical="center" wrapText="1"/>
    </xf>
  </cellXfs>
  <cellStyles count="3">
    <cellStyle name="Normal" xfId="0" builtinId="0"/>
    <cellStyle name="Normal 2 2 2" xfId="2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966027</xdr:colOff>
      <xdr:row>0</xdr:row>
      <xdr:rowOff>211890</xdr:rowOff>
    </xdr:from>
    <xdr:ext cx="2101848" cy="581025"/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8209" y="211890"/>
          <a:ext cx="2101848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tabSelected="1" view="pageBreakPreview" zoomScaleNormal="100" zoomScaleSheetLayoutView="100" workbookViewId="0">
      <selection activeCell="J8" sqref="J8"/>
    </sheetView>
  </sheetViews>
  <sheetFormatPr defaultRowHeight="12.75" x14ac:dyDescent="0.25"/>
  <cols>
    <col min="1" max="1" width="28.5703125" style="4" customWidth="1"/>
    <col min="2" max="2" width="25.42578125" style="4" customWidth="1"/>
    <col min="3" max="7" width="23.28515625" style="4" customWidth="1"/>
    <col min="8" max="8" width="0" style="4" hidden="1" customWidth="1"/>
    <col min="9" max="16384" width="9.140625" style="4"/>
  </cols>
  <sheetData>
    <row r="1" spans="1:8" ht="51" customHeight="1" x14ac:dyDescent="0.25">
      <c r="A1" s="1"/>
      <c r="B1" s="1"/>
      <c r="C1" s="2"/>
      <c r="D1" s="1"/>
      <c r="E1" s="3"/>
      <c r="F1" s="3"/>
      <c r="G1" s="3"/>
    </row>
    <row r="2" spans="1:8" ht="15" x14ac:dyDescent="0.25">
      <c r="A2" s="1"/>
      <c r="B2" s="1"/>
      <c r="C2" s="2"/>
      <c r="D2" s="1"/>
      <c r="E2" s="3"/>
      <c r="F2" s="3"/>
      <c r="G2" s="3"/>
    </row>
    <row r="3" spans="1:8" ht="16.5" x14ac:dyDescent="0.25">
      <c r="A3" s="15" t="s">
        <v>0</v>
      </c>
      <c r="B3" s="15"/>
      <c r="C3" s="15"/>
      <c r="D3" s="15"/>
      <c r="E3" s="15"/>
      <c r="F3" s="15"/>
      <c r="G3" s="15"/>
    </row>
    <row r="4" spans="1:8" ht="16.5" x14ac:dyDescent="0.25">
      <c r="A4" s="15" t="s">
        <v>1</v>
      </c>
      <c r="B4" s="15"/>
      <c r="C4" s="15"/>
      <c r="D4" s="15"/>
      <c r="E4" s="15"/>
      <c r="F4" s="15"/>
      <c r="G4" s="15"/>
    </row>
    <row r="5" spans="1:8" ht="16.5" x14ac:dyDescent="0.25">
      <c r="A5" s="16" t="s">
        <v>13</v>
      </c>
      <c r="B5" s="16"/>
      <c r="C5" s="16"/>
      <c r="D5" s="16"/>
      <c r="E5" s="16"/>
      <c r="F5" s="16"/>
      <c r="G5" s="16"/>
    </row>
    <row r="6" spans="1:8" ht="15" x14ac:dyDescent="0.25">
      <c r="A6" s="5"/>
      <c r="B6" s="5"/>
      <c r="C6" s="5"/>
      <c r="D6" s="6"/>
      <c r="E6" s="7"/>
      <c r="F6" s="7"/>
      <c r="G6" s="7"/>
    </row>
    <row r="7" spans="1:8" ht="27" customHeight="1" x14ac:dyDescent="0.25">
      <c r="A7" s="8" t="s">
        <v>15</v>
      </c>
      <c r="B7" s="8" t="s">
        <v>9</v>
      </c>
      <c r="C7" s="8" t="s">
        <v>10</v>
      </c>
      <c r="D7" s="9" t="s">
        <v>11</v>
      </c>
      <c r="E7" s="9" t="s">
        <v>12</v>
      </c>
      <c r="F7" s="9" t="s">
        <v>16</v>
      </c>
      <c r="G7" s="9" t="s">
        <v>17</v>
      </c>
      <c r="H7" s="4" t="s">
        <v>3</v>
      </c>
    </row>
    <row r="8" spans="1:8" ht="101.25" customHeight="1" x14ac:dyDescent="0.25">
      <c r="A8" s="11" t="s">
        <v>4</v>
      </c>
      <c r="B8" s="10" t="s">
        <v>5</v>
      </c>
      <c r="C8" s="12">
        <v>268506466.05999994</v>
      </c>
      <c r="D8" s="12">
        <v>103871883.94000003</v>
      </c>
      <c r="E8" s="12">
        <v>55566388.590000026</v>
      </c>
      <c r="F8" s="14">
        <f>D8+E8</f>
        <v>159438272.53000006</v>
      </c>
      <c r="G8" s="12">
        <f>C8-F8</f>
        <v>109068193.52999988</v>
      </c>
    </row>
    <row r="9" spans="1:8" ht="101.25" customHeight="1" x14ac:dyDescent="0.25">
      <c r="A9" s="11" t="s">
        <v>6</v>
      </c>
      <c r="B9" s="10" t="s">
        <v>7</v>
      </c>
      <c r="C9" s="12">
        <v>264894201.53999996</v>
      </c>
      <c r="D9" s="12">
        <v>133978922.25000015</v>
      </c>
      <c r="E9" s="12">
        <v>20910334.900000002</v>
      </c>
      <c r="F9" s="14">
        <f>D9+E9</f>
        <v>154889257.15000015</v>
      </c>
      <c r="G9" s="12">
        <f t="shared" ref="G9:G10" si="0">C9-F9</f>
        <v>110004944.38999981</v>
      </c>
    </row>
    <row r="10" spans="1:8" ht="101.25" customHeight="1" x14ac:dyDescent="0.25">
      <c r="A10" s="10" t="s">
        <v>8</v>
      </c>
      <c r="B10" s="10" t="s">
        <v>14</v>
      </c>
      <c r="C10" s="12">
        <v>69978</v>
      </c>
      <c r="D10" s="12">
        <v>0</v>
      </c>
      <c r="E10" s="12">
        <v>0</v>
      </c>
      <c r="F10" s="14">
        <f>D10+E10</f>
        <v>0</v>
      </c>
      <c r="G10" s="12">
        <f t="shared" si="0"/>
        <v>69978</v>
      </c>
    </row>
    <row r="11" spans="1:8" ht="24.75" customHeight="1" x14ac:dyDescent="0.25">
      <c r="A11" s="17" t="s">
        <v>2</v>
      </c>
      <c r="B11" s="18"/>
      <c r="C11" s="13">
        <f>SUM(C8:C10)</f>
        <v>533470645.5999999</v>
      </c>
      <c r="D11" s="13">
        <f t="shared" ref="D11:G11" si="1">SUM(D8:D10)</f>
        <v>237850806.19000018</v>
      </c>
      <c r="E11" s="13">
        <f t="shared" si="1"/>
        <v>76476723.490000024</v>
      </c>
      <c r="F11" s="13">
        <f t="shared" si="1"/>
        <v>314327529.68000019</v>
      </c>
      <c r="G11" s="13">
        <f t="shared" si="1"/>
        <v>219143115.91999969</v>
      </c>
    </row>
  </sheetData>
  <mergeCells count="4">
    <mergeCell ref="A11:B11"/>
    <mergeCell ref="A5:G5"/>
    <mergeCell ref="A4:G4"/>
    <mergeCell ref="A3:G3"/>
  </mergeCells>
  <pageMargins left="0.23622047244094491" right="0.23622047244094491" top="0.47244094488188981" bottom="0.51181102362204722" header="0.31496062992125984" footer="0.31496062992125984"/>
  <pageSetup paperSize="9" scale="8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300</vt:lpstr>
      <vt:lpstr>'300'!Area_de_impressao</vt:lpstr>
      <vt:lpstr>'300'!Titulos_de_impressao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Oliveira de Araujo</dc:creator>
  <cp:lastModifiedBy>Diego Oliveira de Araujo</cp:lastModifiedBy>
  <cp:lastPrinted>2021-05-10T20:34:47Z</cp:lastPrinted>
  <dcterms:created xsi:type="dcterms:W3CDTF">2021-05-06T22:17:46Z</dcterms:created>
  <dcterms:modified xsi:type="dcterms:W3CDTF">2021-05-10T20:53:48Z</dcterms:modified>
</cp:coreProperties>
</file>